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01" i="2" l="1"/>
  <c r="H115" i="2"/>
  <c r="H116" i="2" l="1"/>
  <c r="G116" i="2"/>
  <c r="F116" i="2"/>
  <c r="E116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G107" i="2"/>
  <c r="F107" i="2"/>
  <c r="E107" i="2"/>
  <c r="G106" i="2"/>
  <c r="F106" i="2"/>
  <c r="E106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  <c r="E120" i="2" l="1"/>
  <c r="E117" i="2" s="1"/>
  <c r="E119" i="2"/>
  <c r="G120" i="2"/>
  <c r="G117" i="2" s="1"/>
  <c r="G119" i="2"/>
  <c r="H119" i="2"/>
  <c r="H120" i="2"/>
  <c r="H117" i="2" s="1"/>
  <c r="F119" i="2"/>
  <c r="F120" i="2"/>
  <c r="F117" i="2" s="1"/>
</calcChain>
</file>

<file path=xl/sharedStrings.xml><?xml version="1.0" encoding="utf-8"?>
<sst xmlns="http://schemas.openxmlformats.org/spreadsheetml/2006/main" count="210" uniqueCount="205">
  <si>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</si>
  <si>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</si>
  <si>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</si>
  <si>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</si>
  <si>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</si>
  <si>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</si>
  <si>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</si>
  <si>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</si>
  <si>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</si>
  <si>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</si>
  <si>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</si>
  <si>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</si>
  <si>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</si>
  <si>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</si>
  <si>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</si>
  <si>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</si>
  <si>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</si>
  <si>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</si>
  <si>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</si>
  <si>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</si>
  <si>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</si>
  <si>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</si>
  <si>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</si>
  <si>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</si>
  <si>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</si>
  <si>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</si>
  <si>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</si>
  <si>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</si>
  <si>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</si>
  <si>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</si>
  <si>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</si>
  <si>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</si>
  <si>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</si>
  <si>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</si>
  <si>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</si>
  <si>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</si>
  <si>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</si>
  <si>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</si>
  <si>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</si>
  <si>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</si>
  <si>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</si>
  <si>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</si>
  <si>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</si>
  <si>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</si>
  <si>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</si>
  <si>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</si>
  <si>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</si>
  <si>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</si>
  <si>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</si>
  <si>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</si>
  <si>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</si>
  <si>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</si>
  <si>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</si>
  <si>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</si>
  <si>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</si>
  <si>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</si>
  <si>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</si>
  <si>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</si>
  <si>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</si>
  <si>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</si>
  <si>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</si>
  <si>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</si>
  <si>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</si>
  <si>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</si>
  <si>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</si>
  <si>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</si>
  <si>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</si>
  <si>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</si>
  <si>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</si>
  <si>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</si>
  <si>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</si>
  <si>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</si>
  <si>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</si>
  <si>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</si>
  <si>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</si>
  <si>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</si>
  <si>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</si>
  <si>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</si>
  <si>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</si>
  <si>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</si>
  <si>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</si>
  <si>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</si>
  <si>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</si>
  <si>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</si>
  <si>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</si>
  <si>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</si>
  <si>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</si>
  <si>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</si>
  <si>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</si>
  <si>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</si>
  <si>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</si>
  <si>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</si>
  <si>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</si>
  <si>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</si>
  <si>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</si>
  <si>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</si>
  <si>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</si>
  <si>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</si>
  <si>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</si>
  <si>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</si>
  <si>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</si>
  <si>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</si>
  <si>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</si>
  <si>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</si>
  <si>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</si>
  <si>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</si>
  <si>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</si>
  <si>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</si>
  <si>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</si>
  <si>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</si>
  <si>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</si>
  <si>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</si>
  <si>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</si>
  <si>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</si>
  <si>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</si>
  <si>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</si>
  <si>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</si>
  <si>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</si>
  <si>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</si>
  <si>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</si>
  <si>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</si>
  <si>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</si>
  <si>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</si>
  <si>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</si>
  <si>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</si>
  <si>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</si>
  <si>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</si>
  <si>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</si>
  <si>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</si>
  <si>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</si>
  <si>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</si>
  <si>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</si>
  <si>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</si>
  <si>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</si>
  <si>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</si>
  <si>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</si>
  <si>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</si>
  <si>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</si>
  <si>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</si>
  <si>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</si>
  <si>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</si>
  <si>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</si>
  <si>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</si>
  <si>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</si>
  <si>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</si>
  <si>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</si>
  <si>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</si>
  <si>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</si>
  <si>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</si>
  <si>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</si>
  <si>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</si>
  <si>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</si>
  <si>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</si>
  <si>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</si>
  <si>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</si>
  <si>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</si>
  <si>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</si>
  <si>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</si>
  <si>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</si>
  <si>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</si>
  <si>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</si>
  <si>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</si>
  <si>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</si>
  <si>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</si>
  <si>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</si>
  <si>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</si>
  <si>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</si>
  <si>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</si>
  <si>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</si>
  <si>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</si>
  <si>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</si>
  <si>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</si>
  <si>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</si>
  <si>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</si>
  <si>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</si>
  <si>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</si>
  <si>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</si>
  <si>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</si>
  <si>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</si>
  <si>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</si>
  <si>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</si>
  <si>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</si>
  <si>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</si>
  <si>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</si>
  <si>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</si>
  <si>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</si>
  <si>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</si>
  <si>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</si>
  <si>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</si>
  <si>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</si>
  <si>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</si>
  <si>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</si>
  <si>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</si>
  <si>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</si>
  <si>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</si>
  <si>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</si>
  <si>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</si>
  <si>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</si>
  <si>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</si>
  <si>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</si>
  <si>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</si>
  <si>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</si>
  <si>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GENERAL MINING  CPMPANY PLC</t>
  </si>
  <si>
    <t>العامة للتعدين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</si>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</sst>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101" sqref="E101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141005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>
        <v>2.99</v>
      </c>
      <c r="G6" s="47">
        <v>2.99</v>
      </c>
      <c r="H6" s="47">
        <v>1.9</v>
      </c>
      <c r="I6" s="4" t="s">
        <v>195</v>
      </c>
    </row>
    <row r="7" spans="4:18" ht="20.100000000000001" customHeight="1" x14ac:dyDescent="0.2">
      <c r="D7" s="13" t="s">
        <v>87</v>
      </c>
      <c r="E7" s="16">
        <v>0</v>
      </c>
      <c r="F7" s="16">
        <v>0</v>
      </c>
      <c r="G7" s="16">
        <v>61679.26</v>
      </c>
      <c r="H7" s="16">
        <v>1342.03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16">
        <v>0</v>
      </c>
      <c r="F8" s="16">
        <v>0</v>
      </c>
      <c r="G8" s="16">
        <v>11218</v>
      </c>
      <c r="H8" s="16">
        <v>697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16">
        <v>0</v>
      </c>
      <c r="F9" s="16">
        <v>0</v>
      </c>
      <c r="G9" s="16">
        <v>15</v>
      </c>
      <c r="H9" s="16">
        <v>5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1020443</v>
      </c>
      <c r="F10" s="16">
        <v>1020443</v>
      </c>
      <c r="G10" s="16">
        <v>500000</v>
      </c>
      <c r="H10" s="16">
        <v>1500000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0</v>
      </c>
      <c r="F11" s="16">
        <v>3051124.57</v>
      </c>
      <c r="G11" s="16">
        <v>1495000</v>
      </c>
      <c r="H11" s="16">
        <v>2850000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2133</v>
      </c>
      <c r="F16" s="41">
        <v>57506</v>
      </c>
      <c r="G16" s="41">
        <v>10692</v>
      </c>
      <c r="H16" s="41">
        <v>10727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418055</v>
      </c>
      <c r="F17" s="16">
        <v>197590</v>
      </c>
      <c r="G17" s="16">
        <v>3051</v>
      </c>
      <c r="H17" s="16">
        <v>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7000</v>
      </c>
      <c r="G19" s="16">
        <v>14000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41173</v>
      </c>
      <c r="F20" s="16">
        <v>37879</v>
      </c>
      <c r="G20" s="16">
        <v>32527</v>
      </c>
      <c r="H20" s="16">
        <v>81425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0</v>
      </c>
      <c r="F21" s="16">
        <v>0</v>
      </c>
      <c r="G21" s="16">
        <v>0</v>
      </c>
      <c r="H21" s="16">
        <v>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520164</v>
      </c>
      <c r="F23" s="16">
        <v>343958</v>
      </c>
      <c r="G23" s="16">
        <v>101703</v>
      </c>
      <c r="H23" s="16">
        <v>163520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4285</v>
      </c>
      <c r="F24" s="16">
        <v>5452</v>
      </c>
      <c r="G24" s="16">
        <v>6621</v>
      </c>
      <c r="H24" s="16">
        <v>8701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87609</v>
      </c>
      <c r="F25" s="16">
        <v>44928</v>
      </c>
      <c r="G25" s="16">
        <v>42005</v>
      </c>
      <c r="H25" s="16">
        <v>222574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294169</v>
      </c>
      <c r="F26" s="16">
        <v>294169</v>
      </c>
      <c r="G26" s="16">
        <v>169811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381778</v>
      </c>
      <c r="F28" s="16">
        <v>339097</v>
      </c>
      <c r="G28" s="16">
        <v>211816</v>
      </c>
      <c r="H28" s="16">
        <v>222574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906227</v>
      </c>
      <c r="F30" s="42">
        <v>688507</v>
      </c>
      <c r="G30" s="42">
        <v>320140</v>
      </c>
      <c r="H30" s="42">
        <v>394795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302068</v>
      </c>
      <c r="F35" s="41">
        <v>191726</v>
      </c>
      <c r="G35" s="41">
        <v>6819</v>
      </c>
      <c r="H35" s="41">
        <v>30912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137001</v>
      </c>
      <c r="F36" s="16">
        <v>0</v>
      </c>
      <c r="G36" s="16">
        <v>187723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565350</v>
      </c>
      <c r="F39" s="16">
        <v>294152</v>
      </c>
      <c r="G39" s="16">
        <v>301635</v>
      </c>
      <c r="H39" s="16">
        <v>152258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565350</v>
      </c>
      <c r="F43" s="42">
        <v>294152</v>
      </c>
      <c r="G43" s="42">
        <v>301635</v>
      </c>
      <c r="H43" s="42">
        <v>152258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4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1020443</v>
      </c>
      <c r="F46" s="44">
        <v>1100000</v>
      </c>
      <c r="G46" s="44">
        <v>500000</v>
      </c>
      <c r="H46" s="44">
        <v>1500000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1020443</v>
      </c>
      <c r="F47" s="43">
        <v>1020443</v>
      </c>
      <c r="G47" s="43">
        <v>500000</v>
      </c>
      <c r="H47" s="43">
        <v>1500000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1020443</v>
      </c>
      <c r="F48" s="43">
        <v>1020443</v>
      </c>
      <c r="G48" s="43">
        <v>500000</v>
      </c>
      <c r="H48" s="43">
        <v>1500000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50000</v>
      </c>
      <c r="F49" s="43">
        <v>275000</v>
      </c>
      <c r="G49" s="43">
        <v>275000</v>
      </c>
      <c r="H49" s="43">
        <v>375000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156733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/>
      <c r="H56" s="43"/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-14369</v>
      </c>
      <c r="F57" s="43">
        <v>-13202</v>
      </c>
      <c r="G57" s="43">
        <v>-12033</v>
      </c>
      <c r="H57" s="43">
        <v>-10085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-715197</v>
      </c>
      <c r="F58" s="43">
        <v>-887886</v>
      </c>
      <c r="G58" s="43">
        <v>-744462</v>
      </c>
      <c r="H58" s="43">
        <v>-1779111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340877</v>
      </c>
      <c r="F59" s="43">
        <v>394355</v>
      </c>
      <c r="G59" s="43">
        <v>18505</v>
      </c>
      <c r="H59" s="43">
        <v>242537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906227</v>
      </c>
      <c r="F61" s="45">
        <v>688507</v>
      </c>
      <c r="G61" s="45">
        <v>320140</v>
      </c>
      <c r="H61" s="45">
        <v>394795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701323</v>
      </c>
      <c r="F65" s="44">
        <v>269184</v>
      </c>
      <c r="G65" s="44">
        <v>3051</v>
      </c>
      <c r="H65" s="44">
        <v>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527181</v>
      </c>
      <c r="F66" s="43">
        <v>226110</v>
      </c>
      <c r="G66" s="43">
        <v>181</v>
      </c>
      <c r="H66" s="43">
        <v>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174142</v>
      </c>
      <c r="F67" s="43">
        <v>43074</v>
      </c>
      <c r="G67" s="43">
        <v>2870</v>
      </c>
      <c r="H67" s="43">
        <v>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209840</v>
      </c>
      <c r="F68" s="43">
        <v>204616</v>
      </c>
      <c r="G68" s="43">
        <v>265363</v>
      </c>
      <c r="H68" s="43">
        <v>215305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17084</v>
      </c>
      <c r="F70" s="43">
        <v>7015</v>
      </c>
      <c r="G70" s="43">
        <v>10758</v>
      </c>
      <c r="H70" s="43">
        <v>38503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21598</v>
      </c>
      <c r="F71" s="43">
        <v>8576</v>
      </c>
      <c r="G71" s="43">
        <v>43307</v>
      </c>
      <c r="H71" s="43">
        <v>548072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-57296</v>
      </c>
      <c r="F72" s="43">
        <v>-170118</v>
      </c>
      <c r="G72" s="43">
        <v>-305800</v>
      </c>
      <c r="H72" s="43">
        <v>-763377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11748</v>
      </c>
      <c r="F73" s="43">
        <v>31512</v>
      </c>
      <c r="G73" s="43">
        <v>101349</v>
      </c>
      <c r="H73" s="43">
        <v>2588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21313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-45548</v>
      </c>
      <c r="F75" s="43">
        <v>-138606</v>
      </c>
      <c r="G75" s="43">
        <v>-204451</v>
      </c>
      <c r="H75" s="43">
        <v>-782102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6763</v>
      </c>
      <c r="F76" s="43">
        <v>1981</v>
      </c>
      <c r="G76" s="43">
        <v>8306</v>
      </c>
      <c r="H76" s="43">
        <v>370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-52311</v>
      </c>
      <c r="F77" s="43">
        <v>-140587</v>
      </c>
      <c r="G77" s="43">
        <v>-212757</v>
      </c>
      <c r="H77" s="43">
        <v>-782472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-11452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-52311</v>
      </c>
      <c r="F82" s="43">
        <v>-140587</v>
      </c>
      <c r="G82" s="43">
        <v>-212757</v>
      </c>
      <c r="H82" s="43">
        <v>-771020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-52311</v>
      </c>
      <c r="F84" s="45">
        <v>-140587</v>
      </c>
      <c r="G84" s="45">
        <v>-212757</v>
      </c>
      <c r="H84" s="45">
        <v>-771020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57506</v>
      </c>
      <c r="F88" s="44">
        <v>-177031</v>
      </c>
      <c r="G88" s="44">
        <v>10727</v>
      </c>
      <c r="H88" s="44">
        <v>67039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-171946</v>
      </c>
      <c r="F89" s="43">
        <v>-150909</v>
      </c>
      <c r="G89" s="43">
        <v>-222249</v>
      </c>
      <c r="H89" s="43">
        <v>-275364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-3753</v>
      </c>
      <c r="F90" s="43">
        <v>-130179</v>
      </c>
      <c r="G90" s="43">
        <v>52097</v>
      </c>
      <c r="H90" s="43">
        <v>219422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-16675</v>
      </c>
      <c r="F91" s="43">
        <v>515625</v>
      </c>
      <c r="G91" s="43">
        <v>-17606</v>
      </c>
      <c r="H91" s="43">
        <v>-370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-134868</v>
      </c>
      <c r="F92" s="45">
        <v>57506</v>
      </c>
      <c r="G92" s="45">
        <v>-177031</v>
      </c>
      <c r="H92" s="45">
        <v>10727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</v>
      </c>
      <c r="F96" s="46">
        <f>+F8*100/F10</f>
        <v>0</v>
      </c>
      <c r="G96" s="46">
        <f>+G8*100/G10</f>
        <v>2.2435999999999998</v>
      </c>
      <c r="H96" s="46">
        <f>+H8*100/H10</f>
        <v>4.646666666666667E-2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-5.1263029880159891E-2</v>
      </c>
      <c r="F97" s="47">
        <f>+F84/F10</f>
        <v>-0.13777055651320064</v>
      </c>
      <c r="G97" s="47">
        <f>+G84/G10</f>
        <v>-0.425514</v>
      </c>
      <c r="H97" s="47">
        <f>+H84/H10</f>
        <v>-0.51401333333333332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0.33404805559938183</v>
      </c>
      <c r="F99" s="47">
        <f>+F59/F10</f>
        <v>0.38645470643632224</v>
      </c>
      <c r="G99" s="47">
        <f>+G59/G10</f>
        <v>3.7010000000000001E-2</v>
      </c>
      <c r="H99" s="47">
        <f>+H59/H10</f>
        <v>0.16169133333333333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0</v>
      </c>
      <c r="F100" s="47">
        <f>+F11/F84</f>
        <v>-21.7027503965516</v>
      </c>
      <c r="G100" s="47">
        <f>+G11/G84</f>
        <v>-7.0267958281043628</v>
      </c>
      <c r="H100" s="47">
        <f>+H11/H84</f>
        <v>-3.6964021685559389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-F100</f>
        <v>21.7027503965516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</v>
      </c>
      <c r="F103" s="48">
        <f>+F11/F59</f>
        <v>7.7369998351738909</v>
      </c>
      <c r="G103" s="48">
        <f>+G11/G59</f>
        <v>80.788975952445284</v>
      </c>
      <c r="H103" s="48">
        <f>+H11/H59</f>
        <v>11.750784416398323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24.830498928453792</v>
      </c>
      <c r="F105" s="53">
        <f>+F67*100/F65</f>
        <v>16.001694008559202</v>
      </c>
      <c r="G105" s="53">
        <f>+G67*100/G65</f>
        <v>94.06751884627991</v>
      </c>
      <c r="H105" s="53" t="s">
        <v>204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-6.4945823821548698</v>
      </c>
      <c r="F106" s="54">
        <f>+F75*100/F65</f>
        <v>-51.491173323823112</v>
      </c>
      <c r="G106" s="54">
        <f>+G75*100/G65</f>
        <v>-6701.1143887250082</v>
      </c>
      <c r="H106" s="53" t="s">
        <v>204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-7.4589026739462412</v>
      </c>
      <c r="F107" s="54">
        <f>+F82*100/F65</f>
        <v>-52.227101165002381</v>
      </c>
      <c r="G107" s="54">
        <f>+G82*100/G65</f>
        <v>-6973.3529990167162</v>
      </c>
      <c r="H107" s="53" t="s">
        <v>204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-5.7723947752605032</v>
      </c>
      <c r="F108" s="54">
        <f>F82*100/F30</f>
        <v>-20.419109754875404</v>
      </c>
      <c r="G108" s="54">
        <f>G82*100/G30</f>
        <v>-66.45748734928469</v>
      </c>
      <c r="H108" s="54">
        <f>H82*100/H30</f>
        <v>-195.29629301282944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-15.346004570563576</v>
      </c>
      <c r="F109" s="55">
        <f>+F84*100/F59</f>
        <v>-35.649858629914668</v>
      </c>
      <c r="G109" s="55">
        <f>+G84*100/G59</f>
        <v>-1149.727100783572</v>
      </c>
      <c r="H109" s="55">
        <f>+H84*100/H59</f>
        <v>-317.89788774496265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62.385031564939027</v>
      </c>
      <c r="F111" s="46">
        <f>+F43*100/F30</f>
        <v>42.723167665688223</v>
      </c>
      <c r="G111" s="46">
        <f>+G43*100/G30</f>
        <v>94.219716374086332</v>
      </c>
      <c r="H111" s="46">
        <f>+H43*100/H30</f>
        <v>38.566344558568368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37.614968435060973</v>
      </c>
      <c r="F112" s="47">
        <f>+(F59+F60)*100/F30</f>
        <v>57.276832334311777</v>
      </c>
      <c r="G112" s="47">
        <f>+(G59+G60)*100/G30</f>
        <v>5.780283625913663</v>
      </c>
      <c r="H112" s="47">
        <f>+(H59+H60)*100/H30</f>
        <v>61.433655441431632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-6.7348809699837346</v>
      </c>
      <c r="F113" s="48">
        <f>+F75/F76</f>
        <v>-69.967693084300862</v>
      </c>
      <c r="G113" s="48">
        <f>+G75/G76</f>
        <v>-24.614856730074646</v>
      </c>
      <c r="H113" s="48">
        <f>+H75/H76</f>
        <v>-2113.7891891891891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0.77389329605054802</v>
      </c>
      <c r="F115" s="46">
        <f>+F65/F30</f>
        <v>0.3909677025796397</v>
      </c>
      <c r="G115" s="46">
        <f>+G65/G30</f>
        <v>9.5302055350784034E-3</v>
      </c>
      <c r="H115" s="46">
        <f>+H65/H30</f>
        <v>0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1.8369916548360565</v>
      </c>
      <c r="F116" s="47">
        <f>+F65/F28</f>
        <v>0.7938259554050906</v>
      </c>
      <c r="G116" s="47">
        <f>+G65/G28</f>
        <v>1.4404011028439778E-2</v>
      </c>
      <c r="H116" s="47">
        <f>+H65/H28</f>
        <v>0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-15.520802903554198</v>
      </c>
      <c r="F117" s="48">
        <f>+F65/F120</f>
        <v>5.4046500421635946</v>
      </c>
      <c r="G117" s="48">
        <f>+G65/G120</f>
        <v>-1.5260188464077786E-2</v>
      </c>
      <c r="H117" s="48">
        <f>+H65/H120</f>
        <v>0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0.92007429026266918</v>
      </c>
      <c r="F119" s="46">
        <f>+F23/F39</f>
        <v>1.1693206233511926</v>
      </c>
      <c r="G119" s="46">
        <f>+G23/G39</f>
        <v>0.3371724103635188</v>
      </c>
      <c r="H119" s="46">
        <f>+H23/H39</f>
        <v>1.0739665567654901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-45186</v>
      </c>
      <c r="F120" s="42">
        <f>+F23-F39</f>
        <v>49806</v>
      </c>
      <c r="G120" s="42">
        <f>+G23-G39</f>
        <v>-199932</v>
      </c>
      <c r="H120" s="42">
        <f>+H23-H39</f>
        <v>11262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2020-10-27T11:19:08Z</dcterms:modified>
</cp:coreProperties>
</file>